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8" i="1"/>
  <c r="G79" i="1"/>
  <c r="G81" i="1"/>
  <c r="G82" i="1"/>
  <c r="G83" i="1"/>
  <c r="G84" i="1"/>
  <c r="G85" i="1"/>
  <c r="G6" i="1"/>
</calcChain>
</file>

<file path=xl/sharedStrings.xml><?xml version="1.0" encoding="utf-8"?>
<sst xmlns="http://schemas.openxmlformats.org/spreadsheetml/2006/main" count="253" uniqueCount="111">
  <si>
    <t>тыс. рублей</t>
  </si>
  <si>
    <t>№</t>
  </si>
  <si>
    <t>Раздел</t>
  </si>
  <si>
    <t>Подраздел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</si>
  <si>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</si>
  <si>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</si>
  <si>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</si>
  <si>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</si>
  <si>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</si>
  <si>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</si>
  <si>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</si>
  <si>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</si>
  <si>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</si>
  <si>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</si>
  <si>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</si>
  <si>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</si>
  <si>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</si>
  <si>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</si>
  <si>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</si>
  <si>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</si>
  <si>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</si>
  <si>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</si>
  <si>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</si>
  <si>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</si>
  <si>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</si>
  <si>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</si>
  <si>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</si>
  <si>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</si>
  <si>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</si>
  <si>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</si>
  <si>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</si>
  <si>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</si>
  <si>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</si>
  <si>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</si>
  <si>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</si>
  <si>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</si>
  <si>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</si>
  <si>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</si>
  <si>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</si>
  <si>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</si>
  <si>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</si>
  <si>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</si>
  <si>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</si>
  <si>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</si>
  <si>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</si>
  <si>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</si>
  <si>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</si>
  <si>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</si>
  <si>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</si>
  <si>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</si>
  <si>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</si>
  <si>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</si>
  <si>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</si>
  <si>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</si>
  <si>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</si>
  <si>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</si>
  <si>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</si>
  <si>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</si>
  <si>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</si>
  <si>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</si>
  <si>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</si>
  <si>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</si>
  <si>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</si>
  <si>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</si>
  <si>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</si>
  <si>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</si>
  <si>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</si>
  <si>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</si>
  <si>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</si>
  <si>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</si>
  <si>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</si>
  <si>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</si>
  <si>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</si>
  <si>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</si>
  <si>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</si>
  <si>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</si>
  <si>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</si>
  <si>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</si>
  <si>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</si>
  <si>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</si>
  <si>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</si>
  <si>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</si>
  <si>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</si>
  <si>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</si>
  <si>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</si>
  <si>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</si>
  <si>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</si>
  <si>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</si>
  <si>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</si>
  <si>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</si>
  <si>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</si>
  <si>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</si>
  <si>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</si>
  <si>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</si>
  <si>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</si>
  <si>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</si>
  <si>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</si>
  <si>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</si>
  <si>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</si>
  <si>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</si>
  <si>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</si>
  <si>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</si>
  <si>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</si>
  <si>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</si>
  <si>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</si>
  <si>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</si>
  <si>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01.07.2024 года</t>
  </si>
  <si>
    <t xml:space="preserve">Исполнение по расходам краевого бюджета за 1 полугодие 2024 года по разделам, подразделам классификации расходов бюджетов в сравнении с аналогичным периодом 2023 года </t>
  </si>
  <si>
    <t>Исполнение на             01.07.2023 года</t>
  </si>
  <si>
    <t>Прикладные научные исследования в области образования</t>
  </si>
  <si>
    <t>Периодическая печать и издательства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</si>
</sst>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1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166" fontId="7" fillId="2" borderId="4" xfId="0" applyNumberFormat="1" applyFont="1" applyFill="1" applyBorder="1" applyAlignment="1">
      <alignment horizontal="right"/>
    </xf>
    <xf numFmtId="166" fontId="8" fillId="2" borderId="6" xfId="0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right"/>
    </xf>
    <xf numFmtId="166" fontId="8" fillId="2" borderId="5" xfId="0" applyNumberFormat="1" applyFont="1" applyFill="1" applyBorder="1" applyAlignment="1">
      <alignment horizontal="right"/>
    </xf>
    <xf numFmtId="49" fontId="9" fillId="2" borderId="6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49" fontId="9" fillId="2" borderId="5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85"/>
  <sheetViews>
    <sheetView tabSelected="1" workbookViewId="0">
      <selection activeCell="E7" sqref="E7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0.5" style="2" customWidth="1"/>
    <col min="7" max="7" width="13.33203125" style="2" customWidth="1"/>
  </cols>
  <sheetData>
    <row r="1" spans="1:7" s="4" customFormat="1" ht="51.75" customHeight="1" x14ac:dyDescent="0.3">
      <c r="A1" s="39" t="s">
        <v>107</v>
      </c>
      <c r="B1" s="39"/>
      <c r="C1" s="39"/>
      <c r="D1" s="39"/>
      <c r="E1" s="39"/>
      <c r="F1" s="39"/>
      <c r="G1" s="39"/>
    </row>
    <row r="2" spans="1:7" ht="15" customHeight="1" x14ac:dyDescent="0.25">
      <c r="A2" s="5"/>
      <c r="B2" s="5"/>
      <c r="C2" s="6"/>
      <c r="D2" s="6"/>
      <c r="E2" s="7"/>
    </row>
    <row r="3" spans="1:7" ht="15" customHeight="1" x14ac:dyDescent="0.25">
      <c r="A3" s="2"/>
      <c r="C3" s="2"/>
      <c r="G3" s="40" t="s">
        <v>0</v>
      </c>
    </row>
    <row r="4" spans="1:7" s="4" customFormat="1" ht="50.1" customHeight="1" x14ac:dyDescent="0.2">
      <c r="A4" s="8" t="s">
        <v>1</v>
      </c>
      <c r="B4" s="9"/>
      <c r="C4" s="10" t="s">
        <v>2</v>
      </c>
      <c r="D4" s="10" t="s">
        <v>3</v>
      </c>
      <c r="E4" s="8" t="s">
        <v>108</v>
      </c>
      <c r="F4" s="8" t="s">
        <v>106</v>
      </c>
      <c r="G4" s="8" t="s">
        <v>4</v>
      </c>
    </row>
    <row r="5" spans="1:7" ht="15" customHeight="1" x14ac:dyDescent="0.2">
      <c r="A5" s="11" t="s">
        <v>5</v>
      </c>
      <c r="B5" s="12" t="s">
        <v>6</v>
      </c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</row>
    <row r="6" spans="1:7" s="4" customFormat="1" ht="15" customHeight="1" x14ac:dyDescent="0.2">
      <c r="A6" s="14" t="s">
        <v>5</v>
      </c>
      <c r="B6" s="15" t="s">
        <v>14</v>
      </c>
      <c r="C6" s="16" t="s">
        <v>15</v>
      </c>
      <c r="D6" s="17"/>
      <c r="E6" s="18">
        <v>1902409.1253</v>
      </c>
      <c r="F6" s="18">
        <v>2510279.81176</v>
      </c>
      <c r="G6" s="29">
        <f>F6/E6*100</f>
        <v>131.95267928312433</v>
      </c>
    </row>
    <row r="7" spans="1:7" s="4" customFormat="1" ht="29.1" customHeight="1" x14ac:dyDescent="0.25">
      <c r="A7" s="19"/>
      <c r="B7" s="20" t="s">
        <v>16</v>
      </c>
      <c r="C7" s="21" t="s">
        <v>15</v>
      </c>
      <c r="D7" s="21" t="s">
        <v>17</v>
      </c>
      <c r="E7" s="22">
        <v>6992.3649999999998</v>
      </c>
      <c r="F7" s="22">
        <v>8921.32935</v>
      </c>
      <c r="G7" s="30">
        <f t="shared" ref="G7:G70" si="0">F7/E7*100</f>
        <v>127.58672280408703</v>
      </c>
    </row>
    <row r="8" spans="1:7" s="4" customFormat="1" ht="29.1" customHeight="1" x14ac:dyDescent="0.25">
      <c r="A8" s="19"/>
      <c r="B8" s="20" t="s">
        <v>18</v>
      </c>
      <c r="C8" s="21" t="s">
        <v>15</v>
      </c>
      <c r="D8" s="21" t="s">
        <v>19</v>
      </c>
      <c r="E8" s="22">
        <v>152466.97244000001</v>
      </c>
      <c r="F8" s="22">
        <v>157218.34740999999</v>
      </c>
      <c r="G8" s="30">
        <f t="shared" si="0"/>
        <v>103.11633063473454</v>
      </c>
    </row>
    <row r="9" spans="1:7" s="4" customFormat="1" ht="44.1" customHeight="1" x14ac:dyDescent="0.25">
      <c r="A9" s="19"/>
      <c r="B9" s="20" t="s">
        <v>20</v>
      </c>
      <c r="C9" s="21" t="s">
        <v>15</v>
      </c>
      <c r="D9" s="21" t="s">
        <v>21</v>
      </c>
      <c r="E9" s="22">
        <v>345031.03366999998</v>
      </c>
      <c r="F9" s="22">
        <v>371472.56889</v>
      </c>
      <c r="G9" s="30">
        <f t="shared" si="0"/>
        <v>107.66352375284876</v>
      </c>
    </row>
    <row r="10" spans="1:7" s="4" customFormat="1" ht="15" customHeight="1" x14ac:dyDescent="0.25">
      <c r="A10" s="19"/>
      <c r="B10" s="20" t="s">
        <v>22</v>
      </c>
      <c r="C10" s="21" t="s">
        <v>15</v>
      </c>
      <c r="D10" s="21" t="s">
        <v>23</v>
      </c>
      <c r="E10" s="22">
        <v>178168.42107000001</v>
      </c>
      <c r="F10" s="22">
        <v>189976.37872000001</v>
      </c>
      <c r="G10" s="30">
        <f t="shared" si="0"/>
        <v>106.62741330875957</v>
      </c>
    </row>
    <row r="11" spans="1:7" s="4" customFormat="1" ht="29.1" customHeight="1" x14ac:dyDescent="0.25">
      <c r="A11" s="19"/>
      <c r="B11" s="20" t="s">
        <v>24</v>
      </c>
      <c r="C11" s="21" t="s">
        <v>15</v>
      </c>
      <c r="D11" s="21" t="s">
        <v>25</v>
      </c>
      <c r="E11" s="22">
        <v>132605.80708</v>
      </c>
      <c r="F11" s="22">
        <v>137608.85819</v>
      </c>
      <c r="G11" s="30">
        <f t="shared" si="0"/>
        <v>103.7728748236355</v>
      </c>
    </row>
    <row r="12" spans="1:7" s="4" customFormat="1" ht="15" customHeight="1" x14ac:dyDescent="0.25">
      <c r="A12" s="19"/>
      <c r="B12" s="20" t="s">
        <v>26</v>
      </c>
      <c r="C12" s="21" t="s">
        <v>15</v>
      </c>
      <c r="D12" s="21" t="s">
        <v>27</v>
      </c>
      <c r="E12" s="22">
        <v>43098.94803</v>
      </c>
      <c r="F12" s="22">
        <v>136537.91959</v>
      </c>
      <c r="G12" s="30">
        <f t="shared" si="0"/>
        <v>316.80104928537861</v>
      </c>
    </row>
    <row r="13" spans="1:7" s="4" customFormat="1" ht="15" customHeight="1" x14ac:dyDescent="0.25">
      <c r="A13" s="19"/>
      <c r="B13" s="20" t="s">
        <v>28</v>
      </c>
      <c r="C13" s="21" t="s">
        <v>15</v>
      </c>
      <c r="D13" s="21" t="s">
        <v>29</v>
      </c>
      <c r="E13" s="23"/>
      <c r="F13" s="23"/>
      <c r="G13" s="30"/>
    </row>
    <row r="14" spans="1:7" s="4" customFormat="1" ht="15" customHeight="1" x14ac:dyDescent="0.25">
      <c r="A14" s="19"/>
      <c r="B14" s="20" t="s">
        <v>30</v>
      </c>
      <c r="C14" s="21" t="s">
        <v>15</v>
      </c>
      <c r="D14" s="21" t="s">
        <v>31</v>
      </c>
      <c r="E14" s="22">
        <v>1044045.5780100001</v>
      </c>
      <c r="F14" s="22">
        <v>1508544.40961</v>
      </c>
      <c r="G14" s="30">
        <f t="shared" si="0"/>
        <v>144.49028293241341</v>
      </c>
    </row>
    <row r="15" spans="1:7" s="4" customFormat="1" ht="15" customHeight="1" x14ac:dyDescent="0.2">
      <c r="A15" s="14" t="s">
        <v>6</v>
      </c>
      <c r="B15" s="15" t="s">
        <v>32</v>
      </c>
      <c r="C15" s="16" t="s">
        <v>17</v>
      </c>
      <c r="D15" s="17"/>
      <c r="E15" s="18">
        <v>35926.508540000003</v>
      </c>
      <c r="F15" s="18">
        <v>10420.030280000001</v>
      </c>
      <c r="G15" s="29">
        <f t="shared" si="0"/>
        <v>29.00373763957192</v>
      </c>
    </row>
    <row r="16" spans="1:7" s="4" customFormat="1" ht="15" customHeight="1" x14ac:dyDescent="0.25">
      <c r="A16" s="19"/>
      <c r="B16" s="20" t="s">
        <v>33</v>
      </c>
      <c r="C16" s="21" t="s">
        <v>17</v>
      </c>
      <c r="D16" s="21" t="s">
        <v>19</v>
      </c>
      <c r="E16" s="22">
        <v>35217.582569999999</v>
      </c>
      <c r="F16" s="22">
        <v>9051.9266299999999</v>
      </c>
      <c r="G16" s="30">
        <f t="shared" si="0"/>
        <v>25.702861949732061</v>
      </c>
    </row>
    <row r="17" spans="1:7" s="4" customFormat="1" ht="15" customHeight="1" x14ac:dyDescent="0.25">
      <c r="A17" s="19"/>
      <c r="B17" s="20" t="s">
        <v>34</v>
      </c>
      <c r="C17" s="21" t="s">
        <v>17</v>
      </c>
      <c r="D17" s="21" t="s">
        <v>35</v>
      </c>
      <c r="E17" s="22">
        <v>708.92597000000001</v>
      </c>
      <c r="F17" s="22">
        <v>1368.10365</v>
      </c>
      <c r="G17" s="30">
        <f t="shared" si="0"/>
        <v>192.98258321669329</v>
      </c>
    </row>
    <row r="18" spans="1:7" s="4" customFormat="1" ht="15" customHeight="1" x14ac:dyDescent="0.2">
      <c r="A18" s="14" t="s">
        <v>7</v>
      </c>
      <c r="B18" s="15" t="s">
        <v>36</v>
      </c>
      <c r="C18" s="16" t="s">
        <v>19</v>
      </c>
      <c r="D18" s="17"/>
      <c r="E18" s="18">
        <v>847949.05862999998</v>
      </c>
      <c r="F18" s="18">
        <v>945569.87710000004</v>
      </c>
      <c r="G18" s="29">
        <f t="shared" si="0"/>
        <v>111.51258055852109</v>
      </c>
    </row>
    <row r="19" spans="1:7" s="4" customFormat="1" ht="15" customHeight="1" x14ac:dyDescent="0.25">
      <c r="A19" s="19"/>
      <c r="B19" s="20" t="s">
        <v>37</v>
      </c>
      <c r="C19" s="21" t="s">
        <v>19</v>
      </c>
      <c r="D19" s="21" t="s">
        <v>21</v>
      </c>
      <c r="E19" s="22">
        <v>32038.32979</v>
      </c>
      <c r="F19" s="22">
        <v>37613.634039999997</v>
      </c>
      <c r="G19" s="30">
        <f t="shared" si="0"/>
        <v>117.40198158438395</v>
      </c>
    </row>
    <row r="20" spans="1:7" s="4" customFormat="1" ht="15" customHeight="1" x14ac:dyDescent="0.25">
      <c r="A20" s="19"/>
      <c r="B20" s="20" t="s">
        <v>38</v>
      </c>
      <c r="C20" s="21" t="s">
        <v>19</v>
      </c>
      <c r="D20" s="21" t="s">
        <v>35</v>
      </c>
      <c r="E20" s="22">
        <v>130890.23195</v>
      </c>
      <c r="F20" s="22">
        <v>130492.29974</v>
      </c>
      <c r="G20" s="30">
        <f t="shared" si="0"/>
        <v>99.695980208704952</v>
      </c>
    </row>
    <row r="21" spans="1:7" s="4" customFormat="1" ht="29.1" customHeight="1" x14ac:dyDescent="0.25">
      <c r="A21" s="19"/>
      <c r="B21" s="20" t="s">
        <v>39</v>
      </c>
      <c r="C21" s="21" t="s">
        <v>19</v>
      </c>
      <c r="D21" s="21" t="s">
        <v>40</v>
      </c>
      <c r="E21" s="22">
        <v>680238.66749000002</v>
      </c>
      <c r="F21" s="22">
        <v>775291.42472000001</v>
      </c>
      <c r="G21" s="30">
        <f t="shared" si="0"/>
        <v>113.97344223031797</v>
      </c>
    </row>
    <row r="22" spans="1:7" s="4" customFormat="1" ht="15" customHeight="1" x14ac:dyDescent="0.25">
      <c r="A22" s="19"/>
      <c r="B22" s="20" t="s">
        <v>41</v>
      </c>
      <c r="C22" s="21" t="s">
        <v>19</v>
      </c>
      <c r="D22" s="21" t="s">
        <v>29</v>
      </c>
      <c r="E22" s="22">
        <v>1244.63346</v>
      </c>
      <c r="F22" s="22">
        <v>1434.0186000000001</v>
      </c>
      <c r="G22" s="30">
        <f t="shared" si="0"/>
        <v>115.21613760889893</v>
      </c>
    </row>
    <row r="23" spans="1:7" s="4" customFormat="1" ht="29.1" customHeight="1" x14ac:dyDescent="0.25">
      <c r="A23" s="19"/>
      <c r="B23" s="20" t="s">
        <v>42</v>
      </c>
      <c r="C23" s="21" t="s">
        <v>19</v>
      </c>
      <c r="D23" s="21" t="s">
        <v>43</v>
      </c>
      <c r="E23" s="24">
        <v>3537.1959400000001</v>
      </c>
      <c r="F23" s="24">
        <v>738.5</v>
      </c>
      <c r="G23" s="30">
        <f t="shared" si="0"/>
        <v>20.878119632807223</v>
      </c>
    </row>
    <row r="24" spans="1:7" s="4" customFormat="1" ht="15" customHeight="1" x14ac:dyDescent="0.2">
      <c r="A24" s="14" t="s">
        <v>8</v>
      </c>
      <c r="B24" s="15" t="s">
        <v>44</v>
      </c>
      <c r="C24" s="16" t="s">
        <v>21</v>
      </c>
      <c r="D24" s="17"/>
      <c r="E24" s="18">
        <v>15250592.8278</v>
      </c>
      <c r="F24" s="18">
        <v>15154179.761290001</v>
      </c>
      <c r="G24" s="29">
        <f t="shared" si="0"/>
        <v>99.367807746238896</v>
      </c>
    </row>
    <row r="25" spans="1:7" s="4" customFormat="1" ht="15" customHeight="1" x14ac:dyDescent="0.25">
      <c r="A25" s="19"/>
      <c r="B25" s="20" t="s">
        <v>45</v>
      </c>
      <c r="C25" s="21" t="s">
        <v>21</v>
      </c>
      <c r="D25" s="21" t="s">
        <v>15</v>
      </c>
      <c r="E25" s="22">
        <v>549720.91521999997</v>
      </c>
      <c r="F25" s="22">
        <v>541025.33125000005</v>
      </c>
      <c r="G25" s="30">
        <f t="shared" si="0"/>
        <v>98.418182075804793</v>
      </c>
    </row>
    <row r="26" spans="1:7" s="4" customFormat="1" ht="15" customHeight="1" x14ac:dyDescent="0.25">
      <c r="A26" s="19"/>
      <c r="B26" s="20" t="s">
        <v>46</v>
      </c>
      <c r="C26" s="21" t="s">
        <v>21</v>
      </c>
      <c r="D26" s="21" t="s">
        <v>17</v>
      </c>
      <c r="E26" s="22">
        <v>8368512.42698</v>
      </c>
      <c r="F26" s="22">
        <v>9069735.96789</v>
      </c>
      <c r="G26" s="30">
        <f t="shared" si="0"/>
        <v>108.37930931009032</v>
      </c>
    </row>
    <row r="27" spans="1:7" s="4" customFormat="1" ht="15" customHeight="1" x14ac:dyDescent="0.25">
      <c r="A27" s="19"/>
      <c r="B27" s="20" t="s">
        <v>47</v>
      </c>
      <c r="C27" s="21" t="s">
        <v>21</v>
      </c>
      <c r="D27" s="21" t="s">
        <v>21</v>
      </c>
      <c r="E27" s="24">
        <v>931.95830000000001</v>
      </c>
      <c r="F27" s="24">
        <v>931.95830000000001</v>
      </c>
      <c r="G27" s="30">
        <f t="shared" si="0"/>
        <v>100</v>
      </c>
    </row>
    <row r="28" spans="1:7" s="4" customFormat="1" ht="15" customHeight="1" x14ac:dyDescent="0.25">
      <c r="A28" s="19"/>
      <c r="B28" s="20" t="s">
        <v>48</v>
      </c>
      <c r="C28" s="21" t="s">
        <v>21</v>
      </c>
      <c r="D28" s="21" t="s">
        <v>23</v>
      </c>
      <c r="E28" s="22">
        <v>1215272.83115</v>
      </c>
      <c r="F28" s="22">
        <v>1220951.3733699999</v>
      </c>
      <c r="G28" s="30">
        <f t="shared" si="0"/>
        <v>100.46726480461399</v>
      </c>
    </row>
    <row r="29" spans="1:7" s="4" customFormat="1" ht="15" customHeight="1" x14ac:dyDescent="0.25">
      <c r="A29" s="19"/>
      <c r="B29" s="20" t="s">
        <v>49</v>
      </c>
      <c r="C29" s="21" t="s">
        <v>21</v>
      </c>
      <c r="D29" s="21" t="s">
        <v>25</v>
      </c>
      <c r="E29" s="22">
        <v>5215.2</v>
      </c>
      <c r="F29" s="22">
        <v>62846.139969999997</v>
      </c>
      <c r="G29" s="30">
        <f t="shared" si="0"/>
        <v>1205.0571400905046</v>
      </c>
    </row>
    <row r="30" spans="1:7" s="4" customFormat="1" ht="15" customHeight="1" x14ac:dyDescent="0.25">
      <c r="A30" s="19"/>
      <c r="B30" s="20" t="s">
        <v>50</v>
      </c>
      <c r="C30" s="21" t="s">
        <v>21</v>
      </c>
      <c r="D30" s="21" t="s">
        <v>27</v>
      </c>
      <c r="E30" s="22">
        <v>361485.83121999999</v>
      </c>
      <c r="F30" s="22">
        <v>413830.79227999999</v>
      </c>
      <c r="G30" s="30">
        <f t="shared" si="0"/>
        <v>114.48050145792379</v>
      </c>
    </row>
    <row r="31" spans="1:7" s="4" customFormat="1" ht="15" customHeight="1" x14ac:dyDescent="0.25">
      <c r="A31" s="19"/>
      <c r="B31" s="20" t="s">
        <v>51</v>
      </c>
      <c r="C31" s="21" t="s">
        <v>21</v>
      </c>
      <c r="D31" s="21" t="s">
        <v>52</v>
      </c>
      <c r="E31" s="22">
        <v>1120423.9151699999</v>
      </c>
      <c r="F31" s="22">
        <v>1090761.6413400001</v>
      </c>
      <c r="G31" s="30">
        <f t="shared" si="0"/>
        <v>97.352584729013103</v>
      </c>
    </row>
    <row r="32" spans="1:7" s="4" customFormat="1" ht="15" customHeight="1" x14ac:dyDescent="0.25">
      <c r="A32" s="19"/>
      <c r="B32" s="20" t="s">
        <v>53</v>
      </c>
      <c r="C32" s="21" t="s">
        <v>21</v>
      </c>
      <c r="D32" s="21" t="s">
        <v>35</v>
      </c>
      <c r="E32" s="22">
        <v>2953070.8241900001</v>
      </c>
      <c r="F32" s="22">
        <v>1927316.6063000001</v>
      </c>
      <c r="G32" s="30">
        <f t="shared" si="0"/>
        <v>65.26482841225608</v>
      </c>
    </row>
    <row r="33" spans="1:7" s="4" customFormat="1" ht="15" customHeight="1" x14ac:dyDescent="0.25">
      <c r="A33" s="19"/>
      <c r="B33" s="20" t="s">
        <v>54</v>
      </c>
      <c r="C33" s="21" t="s">
        <v>21</v>
      </c>
      <c r="D33" s="21" t="s">
        <v>40</v>
      </c>
      <c r="E33" s="22">
        <v>198077.82973</v>
      </c>
      <c r="F33" s="22">
        <v>270799.56725000002</v>
      </c>
      <c r="G33" s="30">
        <f t="shared" si="0"/>
        <v>136.7137188544155</v>
      </c>
    </row>
    <row r="34" spans="1:7" s="4" customFormat="1" ht="15" customHeight="1" x14ac:dyDescent="0.25">
      <c r="A34" s="19"/>
      <c r="B34" s="20" t="s">
        <v>55</v>
      </c>
      <c r="C34" s="21" t="s">
        <v>21</v>
      </c>
      <c r="D34" s="21" t="s">
        <v>29</v>
      </c>
      <c r="E34" s="24"/>
      <c r="F34" s="24">
        <v>400</v>
      </c>
      <c r="G34" s="30"/>
    </row>
    <row r="35" spans="1:7" s="4" customFormat="1" ht="15" customHeight="1" x14ac:dyDescent="0.25">
      <c r="A35" s="19"/>
      <c r="B35" s="20" t="s">
        <v>56</v>
      </c>
      <c r="C35" s="21" t="s">
        <v>21</v>
      </c>
      <c r="D35" s="21" t="s">
        <v>57</v>
      </c>
      <c r="E35" s="22">
        <v>477881.09584000002</v>
      </c>
      <c r="F35" s="22">
        <v>555580.38333999994</v>
      </c>
      <c r="G35" s="30">
        <f t="shared" si="0"/>
        <v>116.2591255808986</v>
      </c>
    </row>
    <row r="36" spans="1:7" s="4" customFormat="1" ht="15" customHeight="1" x14ac:dyDescent="0.2">
      <c r="A36" s="14" t="s">
        <v>9</v>
      </c>
      <c r="B36" s="15" t="s">
        <v>58</v>
      </c>
      <c r="C36" s="16" t="s">
        <v>23</v>
      </c>
      <c r="D36" s="17"/>
      <c r="E36" s="18">
        <v>7852202.2812400004</v>
      </c>
      <c r="F36" s="18">
        <v>11541793.095039999</v>
      </c>
      <c r="G36" s="29">
        <f t="shared" si="0"/>
        <v>146.9879746044615</v>
      </c>
    </row>
    <row r="37" spans="1:7" s="4" customFormat="1" ht="15" customHeight="1" x14ac:dyDescent="0.25">
      <c r="A37" s="19"/>
      <c r="B37" s="20" t="s">
        <v>59</v>
      </c>
      <c r="C37" s="21" t="s">
        <v>23</v>
      </c>
      <c r="D37" s="21" t="s">
        <v>15</v>
      </c>
      <c r="E37" s="22">
        <v>332372.87219999998</v>
      </c>
      <c r="F37" s="22">
        <v>634409.29255000001</v>
      </c>
      <c r="G37" s="30">
        <f t="shared" si="0"/>
        <v>190.87276538268577</v>
      </c>
    </row>
    <row r="38" spans="1:7" s="4" customFormat="1" ht="15" customHeight="1" x14ac:dyDescent="0.25">
      <c r="A38" s="19"/>
      <c r="B38" s="20" t="s">
        <v>60</v>
      </c>
      <c r="C38" s="21" t="s">
        <v>23</v>
      </c>
      <c r="D38" s="21" t="s">
        <v>17</v>
      </c>
      <c r="E38" s="22">
        <v>6963640.1173299998</v>
      </c>
      <c r="F38" s="22">
        <v>10241183.11335</v>
      </c>
      <c r="G38" s="30">
        <f t="shared" si="0"/>
        <v>147.06651895843058</v>
      </c>
    </row>
    <row r="39" spans="1:7" s="4" customFormat="1" ht="15" customHeight="1" x14ac:dyDescent="0.25">
      <c r="A39" s="19"/>
      <c r="B39" s="20" t="s">
        <v>61</v>
      </c>
      <c r="C39" s="21" t="s">
        <v>23</v>
      </c>
      <c r="D39" s="21" t="s">
        <v>19</v>
      </c>
      <c r="E39" s="22">
        <v>478137.23726000002</v>
      </c>
      <c r="F39" s="22">
        <v>574524.92591999995</v>
      </c>
      <c r="G39" s="30">
        <f t="shared" si="0"/>
        <v>120.15900062759314</v>
      </c>
    </row>
    <row r="40" spans="1:7" s="4" customFormat="1" ht="15" customHeight="1" x14ac:dyDescent="0.25">
      <c r="A40" s="19"/>
      <c r="B40" s="20" t="s">
        <v>62</v>
      </c>
      <c r="C40" s="21" t="s">
        <v>23</v>
      </c>
      <c r="D40" s="21" t="s">
        <v>23</v>
      </c>
      <c r="E40" s="22">
        <v>78052.054449999996</v>
      </c>
      <c r="F40" s="22">
        <v>91675.763219999993</v>
      </c>
      <c r="G40" s="30">
        <f t="shared" si="0"/>
        <v>117.45464468040021</v>
      </c>
    </row>
    <row r="41" spans="1:7" s="4" customFormat="1" ht="15" customHeight="1" x14ac:dyDescent="0.2">
      <c r="A41" s="14" t="s">
        <v>10</v>
      </c>
      <c r="B41" s="15" t="s">
        <v>63</v>
      </c>
      <c r="C41" s="16" t="s">
        <v>25</v>
      </c>
      <c r="D41" s="17"/>
      <c r="E41" s="18">
        <v>224172.50057999999</v>
      </c>
      <c r="F41" s="18">
        <v>227704.09977</v>
      </c>
      <c r="G41" s="29">
        <f t="shared" si="0"/>
        <v>101.57539358345147</v>
      </c>
    </row>
    <row r="42" spans="1:7" s="4" customFormat="1" ht="15" customHeight="1" x14ac:dyDescent="0.25">
      <c r="A42" s="19"/>
      <c r="B42" s="20" t="s">
        <v>64</v>
      </c>
      <c r="C42" s="21" t="s">
        <v>25</v>
      </c>
      <c r="D42" s="21" t="s">
        <v>19</v>
      </c>
      <c r="E42" s="22">
        <v>93029.932379999998</v>
      </c>
      <c r="F42" s="22">
        <v>75692.55356</v>
      </c>
      <c r="G42" s="30">
        <f t="shared" si="0"/>
        <v>81.363655356448191</v>
      </c>
    </row>
    <row r="43" spans="1:7" s="4" customFormat="1" ht="15" customHeight="1" x14ac:dyDescent="0.25">
      <c r="A43" s="19"/>
      <c r="B43" s="20" t="s">
        <v>65</v>
      </c>
      <c r="C43" s="21" t="s">
        <v>25</v>
      </c>
      <c r="D43" s="21" t="s">
        <v>21</v>
      </c>
      <c r="E43" s="24">
        <v>69.900000000000006</v>
      </c>
      <c r="F43" s="24">
        <v>70</v>
      </c>
      <c r="G43" s="30">
        <f t="shared" si="0"/>
        <v>100.14306151645206</v>
      </c>
    </row>
    <row r="44" spans="1:7" s="4" customFormat="1" ht="15" customHeight="1" x14ac:dyDescent="0.25">
      <c r="A44" s="19"/>
      <c r="B44" s="20" t="s">
        <v>66</v>
      </c>
      <c r="C44" s="21" t="s">
        <v>25</v>
      </c>
      <c r="D44" s="21" t="s">
        <v>23</v>
      </c>
      <c r="E44" s="22">
        <v>131072.66819999999</v>
      </c>
      <c r="F44" s="22">
        <v>151941.54621</v>
      </c>
      <c r="G44" s="30">
        <f t="shared" si="0"/>
        <v>115.92160920853216</v>
      </c>
    </row>
    <row r="45" spans="1:7" s="4" customFormat="1" ht="15" customHeight="1" x14ac:dyDescent="0.2">
      <c r="A45" s="14" t="s">
        <v>11</v>
      </c>
      <c r="B45" s="15" t="s">
        <v>67</v>
      </c>
      <c r="C45" s="16" t="s">
        <v>27</v>
      </c>
      <c r="D45" s="17"/>
      <c r="E45" s="18">
        <v>10777007.59973</v>
      </c>
      <c r="F45" s="18">
        <v>12111509.260989999</v>
      </c>
      <c r="G45" s="29">
        <f t="shared" si="0"/>
        <v>112.38285905350418</v>
      </c>
    </row>
    <row r="46" spans="1:7" s="4" customFormat="1" ht="15" customHeight="1" x14ac:dyDescent="0.25">
      <c r="A46" s="19"/>
      <c r="B46" s="20" t="s">
        <v>68</v>
      </c>
      <c r="C46" s="21" t="s">
        <v>27</v>
      </c>
      <c r="D46" s="21" t="s">
        <v>15</v>
      </c>
      <c r="E46" s="22">
        <v>2359729.4900000002</v>
      </c>
      <c r="F46" s="22">
        <v>2516373.3092499999</v>
      </c>
      <c r="G46" s="30">
        <f t="shared" si="0"/>
        <v>106.63821085907603</v>
      </c>
    </row>
    <row r="47" spans="1:7" s="4" customFormat="1" ht="15" customHeight="1" x14ac:dyDescent="0.25">
      <c r="A47" s="19"/>
      <c r="B47" s="20" t="s">
        <v>69</v>
      </c>
      <c r="C47" s="21" t="s">
        <v>27</v>
      </c>
      <c r="D47" s="21" t="s">
        <v>17</v>
      </c>
      <c r="E47" s="22">
        <v>6074747.00416</v>
      </c>
      <c r="F47" s="22">
        <v>6720053.7186099999</v>
      </c>
      <c r="G47" s="30">
        <f t="shared" si="0"/>
        <v>110.62277513792908</v>
      </c>
    </row>
    <row r="48" spans="1:7" s="4" customFormat="1" ht="15" customHeight="1" x14ac:dyDescent="0.25">
      <c r="A48" s="19"/>
      <c r="B48" s="20" t="s">
        <v>70</v>
      </c>
      <c r="C48" s="21" t="s">
        <v>27</v>
      </c>
      <c r="D48" s="21" t="s">
        <v>19</v>
      </c>
      <c r="E48" s="22">
        <v>383394.30705</v>
      </c>
      <c r="F48" s="22">
        <v>527359.53584000003</v>
      </c>
      <c r="G48" s="30">
        <f t="shared" si="0"/>
        <v>137.5501738400161</v>
      </c>
    </row>
    <row r="49" spans="1:7" s="4" customFormat="1" ht="15" customHeight="1" x14ac:dyDescent="0.25">
      <c r="A49" s="19"/>
      <c r="B49" s="20" t="s">
        <v>71</v>
      </c>
      <c r="C49" s="21" t="s">
        <v>27</v>
      </c>
      <c r="D49" s="21" t="s">
        <v>21</v>
      </c>
      <c r="E49" s="22">
        <v>1010300.70447</v>
      </c>
      <c r="F49" s="22">
        <v>1184499.77388</v>
      </c>
      <c r="G49" s="30">
        <f t="shared" si="0"/>
        <v>117.24229911344901</v>
      </c>
    </row>
    <row r="50" spans="1:7" s="4" customFormat="1" ht="15" customHeight="1" x14ac:dyDescent="0.25">
      <c r="A50" s="19"/>
      <c r="B50" s="20" t="s">
        <v>72</v>
      </c>
      <c r="C50" s="21" t="s">
        <v>27</v>
      </c>
      <c r="D50" s="21" t="s">
        <v>23</v>
      </c>
      <c r="E50" s="22">
        <v>165074.81127000001</v>
      </c>
      <c r="F50" s="22">
        <v>156978.36376000001</v>
      </c>
      <c r="G50" s="30">
        <f t="shared" si="0"/>
        <v>95.095285920541045</v>
      </c>
    </row>
    <row r="51" spans="1:7" s="4" customFormat="1" ht="15" customHeight="1" x14ac:dyDescent="0.25">
      <c r="A51" s="19"/>
      <c r="B51" s="20" t="s">
        <v>73</v>
      </c>
      <c r="C51" s="21" t="s">
        <v>27</v>
      </c>
      <c r="D51" s="21" t="s">
        <v>27</v>
      </c>
      <c r="E51" s="22">
        <v>188003.45029000001</v>
      </c>
      <c r="F51" s="22">
        <v>324517.55774000002</v>
      </c>
      <c r="G51" s="30">
        <f t="shared" si="0"/>
        <v>172.61255431186163</v>
      </c>
    </row>
    <row r="52" spans="1:7" s="4" customFormat="1" ht="15" customHeight="1" x14ac:dyDescent="0.25">
      <c r="A52" s="19"/>
      <c r="B52" s="36" t="s">
        <v>109</v>
      </c>
      <c r="C52" s="35" t="s">
        <v>27</v>
      </c>
      <c r="D52" s="35" t="s">
        <v>52</v>
      </c>
      <c r="E52" s="22">
        <v>10817.866</v>
      </c>
      <c r="F52" s="22"/>
      <c r="G52" s="30">
        <f t="shared" si="0"/>
        <v>0</v>
      </c>
    </row>
    <row r="53" spans="1:7" s="4" customFormat="1" ht="15" customHeight="1" x14ac:dyDescent="0.25">
      <c r="A53" s="19"/>
      <c r="B53" s="20" t="s">
        <v>74</v>
      </c>
      <c r="C53" s="21" t="s">
        <v>27</v>
      </c>
      <c r="D53" s="21" t="s">
        <v>35</v>
      </c>
      <c r="E53" s="22">
        <v>584939.96649000002</v>
      </c>
      <c r="F53" s="22">
        <v>681727.00190999999</v>
      </c>
      <c r="G53" s="30">
        <f t="shared" si="0"/>
        <v>116.54649040324287</v>
      </c>
    </row>
    <row r="54" spans="1:7" s="4" customFormat="1" ht="15" customHeight="1" x14ac:dyDescent="0.2">
      <c r="A54" s="14" t="s">
        <v>12</v>
      </c>
      <c r="B54" s="15" t="s">
        <v>75</v>
      </c>
      <c r="C54" s="16" t="s">
        <v>52</v>
      </c>
      <c r="D54" s="17"/>
      <c r="E54" s="18">
        <v>929062.61832999997</v>
      </c>
      <c r="F54" s="18">
        <v>576408.96444999997</v>
      </c>
      <c r="G54" s="29">
        <f t="shared" si="0"/>
        <v>62.041992980634738</v>
      </c>
    </row>
    <row r="55" spans="1:7" s="4" customFormat="1" ht="15" customHeight="1" x14ac:dyDescent="0.25">
      <c r="A55" s="19"/>
      <c r="B55" s="20" t="s">
        <v>76</v>
      </c>
      <c r="C55" s="21" t="s">
        <v>52</v>
      </c>
      <c r="D55" s="21" t="s">
        <v>15</v>
      </c>
      <c r="E55" s="22">
        <v>898237.04423999996</v>
      </c>
      <c r="F55" s="22">
        <v>547115.81735000003</v>
      </c>
      <c r="G55" s="30">
        <f t="shared" si="0"/>
        <v>60.909959220499054</v>
      </c>
    </row>
    <row r="56" spans="1:7" s="4" customFormat="1" ht="15" customHeight="1" x14ac:dyDescent="0.25">
      <c r="A56" s="19"/>
      <c r="B56" s="20" t="s">
        <v>77</v>
      </c>
      <c r="C56" s="21" t="s">
        <v>52</v>
      </c>
      <c r="D56" s="21" t="s">
        <v>21</v>
      </c>
      <c r="E56" s="22">
        <v>30825.574089999998</v>
      </c>
      <c r="F56" s="22">
        <v>29293.147099999998</v>
      </c>
      <c r="G56" s="30">
        <f t="shared" si="0"/>
        <v>95.028715489528778</v>
      </c>
    </row>
    <row r="57" spans="1:7" s="4" customFormat="1" ht="15" customHeight="1" x14ac:dyDescent="0.2">
      <c r="A57" s="14" t="s">
        <v>13</v>
      </c>
      <c r="B57" s="15" t="s">
        <v>78</v>
      </c>
      <c r="C57" s="16" t="s">
        <v>35</v>
      </c>
      <c r="D57" s="17"/>
      <c r="E57" s="18">
        <v>3849547.3364900001</v>
      </c>
      <c r="F57" s="18">
        <v>5677653.3628799999</v>
      </c>
      <c r="G57" s="29">
        <f t="shared" si="0"/>
        <v>147.48885691211837</v>
      </c>
    </row>
    <row r="58" spans="1:7" s="4" customFormat="1" ht="15" customHeight="1" x14ac:dyDescent="0.25">
      <c r="A58" s="19"/>
      <c r="B58" s="20" t="s">
        <v>79</v>
      </c>
      <c r="C58" s="21" t="s">
        <v>35</v>
      </c>
      <c r="D58" s="21" t="s">
        <v>15</v>
      </c>
      <c r="E58" s="22">
        <v>902721.48637000006</v>
      </c>
      <c r="F58" s="22">
        <v>943846.89118999999</v>
      </c>
      <c r="G58" s="30">
        <f t="shared" si="0"/>
        <v>104.55571352193824</v>
      </c>
    </row>
    <row r="59" spans="1:7" s="4" customFormat="1" ht="15" customHeight="1" x14ac:dyDescent="0.25">
      <c r="A59" s="19"/>
      <c r="B59" s="20" t="s">
        <v>80</v>
      </c>
      <c r="C59" s="21" t="s">
        <v>35</v>
      </c>
      <c r="D59" s="21" t="s">
        <v>17</v>
      </c>
      <c r="E59" s="22">
        <v>959812.57061000005</v>
      </c>
      <c r="F59" s="22">
        <v>781002.56576000003</v>
      </c>
      <c r="G59" s="30">
        <f t="shared" si="0"/>
        <v>81.370320589116801</v>
      </c>
    </row>
    <row r="60" spans="1:7" s="4" customFormat="1" ht="15" customHeight="1" x14ac:dyDescent="0.25">
      <c r="A60" s="19"/>
      <c r="B60" s="20" t="s">
        <v>81</v>
      </c>
      <c r="C60" s="21" t="s">
        <v>35</v>
      </c>
      <c r="D60" s="21" t="s">
        <v>19</v>
      </c>
      <c r="E60" s="22">
        <v>30287.453119999998</v>
      </c>
      <c r="F60" s="22">
        <v>30981.644120000001</v>
      </c>
      <c r="G60" s="30">
        <f t="shared" si="0"/>
        <v>102.29200850018518</v>
      </c>
    </row>
    <row r="61" spans="1:7" s="4" customFormat="1" ht="15" customHeight="1" x14ac:dyDescent="0.25">
      <c r="A61" s="19"/>
      <c r="B61" s="20" t="s">
        <v>82</v>
      </c>
      <c r="C61" s="21" t="s">
        <v>35</v>
      </c>
      <c r="D61" s="21" t="s">
        <v>21</v>
      </c>
      <c r="E61" s="22">
        <v>349078.25745999999</v>
      </c>
      <c r="F61" s="22">
        <v>362457.87965999998</v>
      </c>
      <c r="G61" s="30">
        <f t="shared" si="0"/>
        <v>103.83284318460686</v>
      </c>
    </row>
    <row r="62" spans="1:7" s="4" customFormat="1" ht="29.1" customHeight="1" x14ac:dyDescent="0.25">
      <c r="A62" s="19"/>
      <c r="B62" s="20" t="s">
        <v>83</v>
      </c>
      <c r="C62" s="21" t="s">
        <v>35</v>
      </c>
      <c r="D62" s="21" t="s">
        <v>25</v>
      </c>
      <c r="E62" s="22">
        <v>39366.487229999999</v>
      </c>
      <c r="F62" s="22">
        <v>44274.964599999999</v>
      </c>
      <c r="G62" s="30">
        <f t="shared" si="0"/>
        <v>112.46866996621279</v>
      </c>
    </row>
    <row r="63" spans="1:7" s="4" customFormat="1" ht="15" customHeight="1" x14ac:dyDescent="0.25">
      <c r="A63" s="19"/>
      <c r="B63" s="20" t="s">
        <v>84</v>
      </c>
      <c r="C63" s="21" t="s">
        <v>35</v>
      </c>
      <c r="D63" s="21" t="s">
        <v>35</v>
      </c>
      <c r="E63" s="22">
        <v>1568281.0817</v>
      </c>
      <c r="F63" s="22">
        <v>3515089.4175499999</v>
      </c>
      <c r="G63" s="30">
        <f t="shared" si="0"/>
        <v>224.13644202987393</v>
      </c>
    </row>
    <row r="64" spans="1:7" s="4" customFormat="1" ht="15" customHeight="1" x14ac:dyDescent="0.2">
      <c r="A64" s="14" t="s">
        <v>40</v>
      </c>
      <c r="B64" s="15" t="s">
        <v>85</v>
      </c>
      <c r="C64" s="16" t="s">
        <v>40</v>
      </c>
      <c r="D64" s="17"/>
      <c r="E64" s="18">
        <v>8846062.8708100002</v>
      </c>
      <c r="F64" s="18">
        <v>8764248.3783400003</v>
      </c>
      <c r="G64" s="29">
        <f t="shared" si="0"/>
        <v>99.075131008395061</v>
      </c>
    </row>
    <row r="65" spans="1:7" s="4" customFormat="1" ht="15" customHeight="1" x14ac:dyDescent="0.25">
      <c r="A65" s="19"/>
      <c r="B65" s="20" t="s">
        <v>86</v>
      </c>
      <c r="C65" s="21" t="s">
        <v>40</v>
      </c>
      <c r="D65" s="21" t="s">
        <v>15</v>
      </c>
      <c r="E65" s="22">
        <v>142302.37018</v>
      </c>
      <c r="F65" s="22">
        <v>132441.54639</v>
      </c>
      <c r="G65" s="30">
        <f t="shared" si="0"/>
        <v>93.070513317854846</v>
      </c>
    </row>
    <row r="66" spans="1:7" s="4" customFormat="1" ht="15" customHeight="1" x14ac:dyDescent="0.25">
      <c r="A66" s="19"/>
      <c r="B66" s="20" t="s">
        <v>87</v>
      </c>
      <c r="C66" s="21" t="s">
        <v>40</v>
      </c>
      <c r="D66" s="21" t="s">
        <v>17</v>
      </c>
      <c r="E66" s="22">
        <v>1335992.14686</v>
      </c>
      <c r="F66" s="22">
        <v>1634898.2207599999</v>
      </c>
      <c r="G66" s="30">
        <f t="shared" si="0"/>
        <v>122.3733406369583</v>
      </c>
    </row>
    <row r="67" spans="1:7" s="4" customFormat="1" ht="15" customHeight="1" x14ac:dyDescent="0.25">
      <c r="A67" s="19"/>
      <c r="B67" s="20" t="s">
        <v>88</v>
      </c>
      <c r="C67" s="21" t="s">
        <v>40</v>
      </c>
      <c r="D67" s="21" t="s">
        <v>19</v>
      </c>
      <c r="E67" s="22">
        <v>5150255.2193499999</v>
      </c>
      <c r="F67" s="22">
        <v>5453579.4438800002</v>
      </c>
      <c r="G67" s="30">
        <f t="shared" si="0"/>
        <v>105.88949890076091</v>
      </c>
    </row>
    <row r="68" spans="1:7" s="4" customFormat="1" ht="15" customHeight="1" x14ac:dyDescent="0.25">
      <c r="A68" s="19"/>
      <c r="B68" s="20" t="s">
        <v>89</v>
      </c>
      <c r="C68" s="21" t="s">
        <v>40</v>
      </c>
      <c r="D68" s="21" t="s">
        <v>21</v>
      </c>
      <c r="E68" s="22">
        <v>2052979.2886399999</v>
      </c>
      <c r="F68" s="22">
        <v>1383091.09889</v>
      </c>
      <c r="G68" s="30">
        <f t="shared" si="0"/>
        <v>67.369948958726781</v>
      </c>
    </row>
    <row r="69" spans="1:7" s="4" customFormat="1" ht="15" customHeight="1" x14ac:dyDescent="0.25">
      <c r="A69" s="19"/>
      <c r="B69" s="20" t="s">
        <v>90</v>
      </c>
      <c r="C69" s="21" t="s">
        <v>40</v>
      </c>
      <c r="D69" s="21" t="s">
        <v>25</v>
      </c>
      <c r="E69" s="22">
        <v>164533.84578</v>
      </c>
      <c r="F69" s="22">
        <v>160238.06842</v>
      </c>
      <c r="G69" s="30">
        <f t="shared" si="0"/>
        <v>97.389122378052278</v>
      </c>
    </row>
    <row r="70" spans="1:7" s="4" customFormat="1" ht="15" customHeight="1" x14ac:dyDescent="0.2">
      <c r="A70" s="14" t="s">
        <v>29</v>
      </c>
      <c r="B70" s="15" t="s">
        <v>91</v>
      </c>
      <c r="C70" s="16" t="s">
        <v>29</v>
      </c>
      <c r="D70" s="17"/>
      <c r="E70" s="18">
        <v>881099.33672999998</v>
      </c>
      <c r="F70" s="18">
        <v>949829.75771999999</v>
      </c>
      <c r="G70" s="29">
        <f t="shared" si="0"/>
        <v>107.80053032897258</v>
      </c>
    </row>
    <row r="71" spans="1:7" s="4" customFormat="1" ht="15" customHeight="1" x14ac:dyDescent="0.25">
      <c r="A71" s="19"/>
      <c r="B71" s="20" t="s">
        <v>92</v>
      </c>
      <c r="C71" s="21" t="s">
        <v>29</v>
      </c>
      <c r="D71" s="21" t="s">
        <v>15</v>
      </c>
      <c r="E71" s="22">
        <v>137902</v>
      </c>
      <c r="F71" s="22">
        <v>165538.96676000001</v>
      </c>
      <c r="G71" s="30">
        <f t="shared" ref="G71:G85" si="1">F71/E71*100</f>
        <v>120.04101953561226</v>
      </c>
    </row>
    <row r="72" spans="1:7" s="4" customFormat="1" ht="15" customHeight="1" x14ac:dyDescent="0.25">
      <c r="A72" s="19"/>
      <c r="B72" s="20" t="s">
        <v>93</v>
      </c>
      <c r="C72" s="21" t="s">
        <v>29</v>
      </c>
      <c r="D72" s="21" t="s">
        <v>17</v>
      </c>
      <c r="E72" s="22">
        <v>165340.35550999999</v>
      </c>
      <c r="F72" s="22">
        <v>133346.55849</v>
      </c>
      <c r="G72" s="30">
        <f t="shared" si="1"/>
        <v>80.649734953506268</v>
      </c>
    </row>
    <row r="73" spans="1:7" s="4" customFormat="1" ht="15" customHeight="1" x14ac:dyDescent="0.25">
      <c r="A73" s="19"/>
      <c r="B73" s="20" t="s">
        <v>94</v>
      </c>
      <c r="C73" s="21" t="s">
        <v>29</v>
      </c>
      <c r="D73" s="21" t="s">
        <v>19</v>
      </c>
      <c r="E73" s="22">
        <v>554580.76587</v>
      </c>
      <c r="F73" s="22">
        <v>629376.12960999995</v>
      </c>
      <c r="G73" s="30">
        <f t="shared" si="1"/>
        <v>113.48682975376265</v>
      </c>
    </row>
    <row r="74" spans="1:7" s="4" customFormat="1" ht="15" customHeight="1" x14ac:dyDescent="0.25">
      <c r="A74" s="19"/>
      <c r="B74" s="20" t="s">
        <v>95</v>
      </c>
      <c r="C74" s="21" t="s">
        <v>29</v>
      </c>
      <c r="D74" s="21" t="s">
        <v>23</v>
      </c>
      <c r="E74" s="22">
        <v>23276.215349999999</v>
      </c>
      <c r="F74" s="22">
        <v>21568.102859999999</v>
      </c>
      <c r="G74" s="30">
        <f t="shared" si="1"/>
        <v>92.661554018488673</v>
      </c>
    </row>
    <row r="75" spans="1:7" s="4" customFormat="1" ht="15" customHeight="1" x14ac:dyDescent="0.2">
      <c r="A75" s="14" t="s">
        <v>57</v>
      </c>
      <c r="B75" s="15" t="s">
        <v>96</v>
      </c>
      <c r="C75" s="16" t="s">
        <v>57</v>
      </c>
      <c r="D75" s="17"/>
      <c r="E75" s="18">
        <v>63000</v>
      </c>
      <c r="F75" s="18">
        <v>55630.587</v>
      </c>
      <c r="G75" s="29">
        <f t="shared" si="1"/>
        <v>88.302519047619043</v>
      </c>
    </row>
    <row r="76" spans="1:7" s="4" customFormat="1" ht="15" customHeight="1" x14ac:dyDescent="0.25">
      <c r="A76" s="19"/>
      <c r="B76" s="20" t="s">
        <v>97</v>
      </c>
      <c r="C76" s="21" t="s">
        <v>57</v>
      </c>
      <c r="D76" s="21" t="s">
        <v>15</v>
      </c>
      <c r="E76" s="22">
        <v>63000</v>
      </c>
      <c r="F76" s="22">
        <v>55630.587</v>
      </c>
      <c r="G76" s="30">
        <f t="shared" si="1"/>
        <v>88.302519047619043</v>
      </c>
    </row>
    <row r="77" spans="1:7" s="4" customFormat="1" ht="15" customHeight="1" x14ac:dyDescent="0.25">
      <c r="A77" s="32"/>
      <c r="B77" s="38" t="s">
        <v>110</v>
      </c>
      <c r="C77" s="37" t="s">
        <v>57</v>
      </c>
      <c r="D77" s="35" t="s">
        <v>17</v>
      </c>
      <c r="E77" s="33"/>
      <c r="F77" s="33"/>
      <c r="G77" s="34"/>
    </row>
    <row r="78" spans="1:7" s="4" customFormat="1" ht="15" customHeight="1" x14ac:dyDescent="0.2">
      <c r="A78" s="14" t="s">
        <v>31</v>
      </c>
      <c r="B78" s="15" t="s">
        <v>98</v>
      </c>
      <c r="C78" s="16" t="s">
        <v>31</v>
      </c>
      <c r="D78" s="17"/>
      <c r="E78" s="18">
        <v>203724.09471999999</v>
      </c>
      <c r="F78" s="18">
        <v>229065.80677</v>
      </c>
      <c r="G78" s="29">
        <f t="shared" si="1"/>
        <v>112.43923164063135</v>
      </c>
    </row>
    <row r="79" spans="1:7" s="4" customFormat="1" ht="15" customHeight="1" x14ac:dyDescent="0.25">
      <c r="A79" s="19"/>
      <c r="B79" s="20" t="s">
        <v>99</v>
      </c>
      <c r="C79" s="21" t="s">
        <v>31</v>
      </c>
      <c r="D79" s="21" t="s">
        <v>15</v>
      </c>
      <c r="E79" s="22">
        <v>203724.09471999999</v>
      </c>
      <c r="F79" s="22">
        <v>229065.80677</v>
      </c>
      <c r="G79" s="30">
        <f t="shared" si="1"/>
        <v>112.43923164063135</v>
      </c>
    </row>
    <row r="80" spans="1:7" s="4" customFormat="1" ht="15" customHeight="1" x14ac:dyDescent="0.25">
      <c r="A80" s="19"/>
      <c r="B80" s="20" t="s">
        <v>100</v>
      </c>
      <c r="C80" s="21" t="s">
        <v>31</v>
      </c>
      <c r="D80" s="21" t="s">
        <v>17</v>
      </c>
      <c r="E80" s="23"/>
      <c r="F80" s="23"/>
      <c r="G80" s="30"/>
    </row>
    <row r="81" spans="1:7" s="4" customFormat="1" ht="29.1" customHeight="1" x14ac:dyDescent="0.2">
      <c r="A81" s="14" t="s">
        <v>43</v>
      </c>
      <c r="B81" s="15" t="s">
        <v>101</v>
      </c>
      <c r="C81" s="16" t="s">
        <v>43</v>
      </c>
      <c r="D81" s="17"/>
      <c r="E81" s="18">
        <v>3952241.4573400002</v>
      </c>
      <c r="F81" s="18">
        <v>4309760.1235100003</v>
      </c>
      <c r="G81" s="29">
        <f t="shared" si="1"/>
        <v>109.04597226735795</v>
      </c>
    </row>
    <row r="82" spans="1:7" s="4" customFormat="1" ht="29.1" customHeight="1" x14ac:dyDescent="0.25">
      <c r="A82" s="19"/>
      <c r="B82" s="20" t="s">
        <v>102</v>
      </c>
      <c r="C82" s="21" t="s">
        <v>43</v>
      </c>
      <c r="D82" s="21" t="s">
        <v>15</v>
      </c>
      <c r="E82" s="22">
        <v>926707.20539999998</v>
      </c>
      <c r="F82" s="22">
        <v>960292.45620000002</v>
      </c>
      <c r="G82" s="30">
        <f t="shared" si="1"/>
        <v>103.62414909523699</v>
      </c>
    </row>
    <row r="83" spans="1:7" s="4" customFormat="1" ht="15" customHeight="1" x14ac:dyDescent="0.25">
      <c r="A83" s="19"/>
      <c r="B83" s="20" t="s">
        <v>103</v>
      </c>
      <c r="C83" s="21" t="s">
        <v>43</v>
      </c>
      <c r="D83" s="21" t="s">
        <v>17</v>
      </c>
      <c r="E83" s="22">
        <v>1431414.16839</v>
      </c>
      <c r="F83" s="22">
        <v>1607121.34819</v>
      </c>
      <c r="G83" s="30">
        <f t="shared" si="1"/>
        <v>112.27507619249212</v>
      </c>
    </row>
    <row r="84" spans="1:7" s="4" customFormat="1" ht="15" customHeight="1" x14ac:dyDescent="0.25">
      <c r="A84" s="19"/>
      <c r="B84" s="20" t="s">
        <v>104</v>
      </c>
      <c r="C84" s="21" t="s">
        <v>43</v>
      </c>
      <c r="D84" s="21" t="s">
        <v>19</v>
      </c>
      <c r="E84" s="22">
        <v>1594120.0835500001</v>
      </c>
      <c r="F84" s="22">
        <v>1742346.3191199999</v>
      </c>
      <c r="G84" s="30">
        <f t="shared" si="1"/>
        <v>109.29831052877208</v>
      </c>
    </row>
    <row r="85" spans="1:7" s="4" customFormat="1" ht="15" customHeight="1" x14ac:dyDescent="0.2">
      <c r="A85" s="25"/>
      <c r="B85" s="26" t="s">
        <v>105</v>
      </c>
      <c r="C85" s="27"/>
      <c r="D85" s="27"/>
      <c r="E85" s="28">
        <v>55614997.616240002</v>
      </c>
      <c r="F85" s="28">
        <v>63064052.916900001</v>
      </c>
      <c r="G85" s="31">
        <f t="shared" si="1"/>
        <v>113.39396856952273</v>
      </c>
    </row>
  </sheetData>
  <mergeCells count="1">
    <mergeCell ref="A1:G1"/>
  </mergeCells>
  <pageMargins left="0.39370078740157483" right="0.19685039370078741" top="0.39370078740157483" bottom="0.39370078740157483" header="0" footer="0"/>
  <pageSetup paperSize="9" scale="6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2024-08-20T23:53:11Z</cp:lastPrinted>
  <dcterms:modified xsi:type="dcterms:W3CDTF">2024-08-20T23:53:26Z</dcterms:modified>
</cp:coreProperties>
</file>